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65" windowWidth="16935" windowHeight="10680"/>
  </bookViews>
  <sheets>
    <sheet name="MУ-Плевен нова" sheetId="2" r:id="rId1"/>
    <sheet name="МУ - Плевен" sheetId="1" r:id="rId2"/>
  </sheets>
  <calcPr calcId="114210"/>
</workbook>
</file>

<file path=xl/calcChain.xml><?xml version="1.0" encoding="utf-8"?>
<calcChain xmlns="http://schemas.openxmlformats.org/spreadsheetml/2006/main">
  <c r="K19" i="2"/>
  <c r="L19"/>
  <c r="M19"/>
  <c r="K15"/>
  <c r="M15"/>
  <c r="K18"/>
  <c r="M18"/>
  <c r="K21"/>
  <c r="M21"/>
  <c r="K22"/>
  <c r="M22"/>
  <c r="K23"/>
  <c r="M23"/>
  <c r="K24"/>
  <c r="M24"/>
  <c r="K25"/>
  <c r="M25"/>
  <c r="M26"/>
  <c r="L26"/>
  <c r="K26"/>
  <c r="J26"/>
  <c r="G26"/>
  <c r="F26"/>
  <c r="E26"/>
  <c r="C26"/>
  <c r="M20" i="1"/>
  <c r="M21"/>
  <c r="M19"/>
  <c r="L19"/>
  <c r="K21"/>
  <c r="K20"/>
  <c r="K17"/>
  <c r="M17"/>
  <c r="K23"/>
  <c r="M23"/>
  <c r="K24"/>
  <c r="M24"/>
  <c r="K25"/>
  <c r="M25"/>
  <c r="K26"/>
  <c r="M26"/>
  <c r="K27"/>
  <c r="M27"/>
  <c r="K14"/>
  <c r="M14"/>
  <c r="M28"/>
  <c r="L28"/>
  <c r="K28"/>
  <c r="J28"/>
  <c r="G28"/>
  <c r="F28"/>
  <c r="E28"/>
  <c r="C28"/>
</calcChain>
</file>

<file path=xl/sharedStrings.xml><?xml version="1.0" encoding="utf-8"?>
<sst xmlns="http://schemas.openxmlformats.org/spreadsheetml/2006/main" count="95" uniqueCount="36">
  <si>
    <t>МЕДИЦИНСКИ УНИВЕРСИТЕТ - ПЛЕВЕН</t>
  </si>
  <si>
    <t>Шифър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</si>
  <si>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</si>
  <si>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</si>
  <si>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</si>
  <si>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</si>
  <si>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</si>
  <si>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</si>
  <si>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</si>
  <si>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</si>
  <si>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</si>
  <si>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3.4</t>
  </si>
  <si>
    <t>Социални дейности</t>
  </si>
  <si>
    <t>7</t>
  </si>
  <si>
    <t>Здравеопазване и спорт</t>
  </si>
  <si>
    <t>7.1</t>
  </si>
  <si>
    <t>Медицина</t>
  </si>
  <si>
    <t/>
  </si>
  <si>
    <t>Медицина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</si>
  <si>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</si>
  <si>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</si>
  <si>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</si>
  <si>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</si>
  <si>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</si>
  <si>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</si>
  <si>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Медицински лаборант</t>
  </si>
  <si>
    <t>Помощник-фармацевт</t>
  </si>
  <si>
    <t>Рентгенов лаборант</t>
  </si>
  <si>
    <t>ВСИЧКО:</t>
  </si>
  <si>
    <t>ПРИЛОЖЕНИЕ № 1.12</t>
  </si>
  <si>
    <t>Медицинска рехабилитация и ерготерапия</t>
  </si>
  <si>
    <t>Управление на здравните грижи</t>
  </si>
  <si>
    <t>Опазване и контрол на общественото здраве</t>
  </si>
  <si>
    <t>Образователно-квалификационна степен и форма на обучение</t>
  </si>
  <si>
    <t>Магистър след придобита ОКС "Бакалавър"</t>
  </si>
  <si>
    <t>Област на висше образование и професионално направление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</si>
</sst>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2" borderId="1" xfId="0" applyFill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M26"/>
  <sheetViews>
    <sheetView tabSelected="1" zoomScale="75" workbookViewId="0">
      <selection activeCell="N28" sqref="N28"/>
    </sheetView>
  </sheetViews>
  <sheetFormatPr defaultRowHeight="15"/>
  <cols>
    <col min="1" max="1" width="8.42578125" customWidth="1"/>
    <col min="2" max="2" width="50" customWidth="1"/>
    <col min="9" max="10" width="9.5703125" customWidth="1"/>
  </cols>
  <sheetData>
    <row r="6" spans="1:13">
      <c r="A6" s="6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17.25" customHeight="1">
      <c r="A9" s="8" t="s">
        <v>1</v>
      </c>
      <c r="B9" s="8" t="s">
        <v>35</v>
      </c>
      <c r="C9" s="8" t="s">
        <v>33</v>
      </c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45" customHeight="1">
      <c r="A10" s="8"/>
      <c r="B10" s="8"/>
      <c r="C10" s="8" t="s">
        <v>2</v>
      </c>
      <c r="D10" s="8"/>
      <c r="E10" s="8" t="s">
        <v>3</v>
      </c>
      <c r="F10" s="8"/>
      <c r="G10" s="8" t="s">
        <v>4</v>
      </c>
      <c r="H10" s="8"/>
      <c r="I10" s="8" t="s">
        <v>34</v>
      </c>
      <c r="J10" s="8"/>
      <c r="K10" s="8" t="s">
        <v>5</v>
      </c>
      <c r="L10" s="8"/>
      <c r="M10" s="8"/>
    </row>
    <row r="11" spans="1:13" ht="17.25" customHeight="1">
      <c r="A11" s="8"/>
      <c r="B11" s="8"/>
      <c r="C11" s="1" t="s">
        <v>6</v>
      </c>
      <c r="D11" s="1" t="s">
        <v>7</v>
      </c>
      <c r="E11" s="1" t="s">
        <v>6</v>
      </c>
      <c r="F11" s="1" t="s">
        <v>7</v>
      </c>
      <c r="G11" s="1" t="s">
        <v>6</v>
      </c>
      <c r="H11" s="1" t="s">
        <v>7</v>
      </c>
      <c r="I11" s="1" t="s">
        <v>6</v>
      </c>
      <c r="J11" s="1" t="s">
        <v>7</v>
      </c>
      <c r="K11" s="1" t="s">
        <v>6</v>
      </c>
      <c r="L11" s="1" t="s">
        <v>7</v>
      </c>
      <c r="M11" s="1" t="s">
        <v>8</v>
      </c>
    </row>
    <row r="12" spans="1:1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4" t="s">
        <v>9</v>
      </c>
      <c r="B14" s="4" t="s">
        <v>10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 t="s">
        <v>11</v>
      </c>
      <c r="B15" s="2" t="s">
        <v>12</v>
      </c>
      <c r="C15" s="2">
        <v>20</v>
      </c>
      <c r="D15" s="2"/>
      <c r="E15" s="2"/>
      <c r="F15" s="2"/>
      <c r="G15" s="2"/>
      <c r="H15" s="2"/>
      <c r="I15" s="2"/>
      <c r="J15" s="2"/>
      <c r="K15" s="2">
        <f>C15+E15+G15+I15</f>
        <v>20</v>
      </c>
      <c r="L15" s="2"/>
      <c r="M15" s="2">
        <f>K15+L15</f>
        <v>20</v>
      </c>
    </row>
    <row r="16" spans="1:13">
      <c r="A16" s="4" t="s">
        <v>13</v>
      </c>
      <c r="B16" s="4" t="s">
        <v>14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 t="s">
        <v>15</v>
      </c>
      <c r="B17" s="2" t="s">
        <v>16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 t="s">
        <v>17</v>
      </c>
      <c r="B18" s="2" t="s">
        <v>16</v>
      </c>
      <c r="C18" s="2"/>
      <c r="D18" s="2"/>
      <c r="E18" s="2"/>
      <c r="F18" s="2"/>
      <c r="G18" s="2">
        <v>80</v>
      </c>
      <c r="H18" s="2"/>
      <c r="I18" s="2"/>
      <c r="J18" s="2"/>
      <c r="K18" s="2">
        <f t="shared" ref="K18:K25" si="0">C18+E18+G18+I18</f>
        <v>80</v>
      </c>
      <c r="L18" s="2"/>
      <c r="M18" s="2">
        <f t="shared" ref="M18:M25" si="1">K18+L18</f>
        <v>80</v>
      </c>
    </row>
    <row r="19" spans="1:13">
      <c r="A19" s="2" t="s">
        <v>19</v>
      </c>
      <c r="B19" s="2" t="s">
        <v>20</v>
      </c>
      <c r="C19" s="2"/>
      <c r="D19" s="2"/>
      <c r="E19" s="5">
        <v>35</v>
      </c>
      <c r="F19" s="5">
        <v>20</v>
      </c>
      <c r="G19" s="2"/>
      <c r="H19" s="2"/>
      <c r="I19" s="2"/>
      <c r="J19" s="5">
        <v>50</v>
      </c>
      <c r="K19" s="2">
        <f>C19+E19+G19+I19</f>
        <v>35</v>
      </c>
      <c r="L19" s="2">
        <f>D19+F19+H19+J19</f>
        <v>70</v>
      </c>
      <c r="M19" s="2">
        <f>SUM(K19:L19)</f>
        <v>105</v>
      </c>
    </row>
    <row r="20" spans="1:13">
      <c r="A20" s="2" t="s">
        <v>21</v>
      </c>
      <c r="B20" s="2" t="s">
        <v>22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 t="s">
        <v>17</v>
      </c>
      <c r="B21" s="2" t="s">
        <v>23</v>
      </c>
      <c r="C21" s="2"/>
      <c r="D21" s="2"/>
      <c r="E21" s="2">
        <v>50</v>
      </c>
      <c r="F21" s="2"/>
      <c r="G21" s="2"/>
      <c r="H21" s="2"/>
      <c r="I21" s="2"/>
      <c r="J21" s="2"/>
      <c r="K21" s="2">
        <f t="shared" si="0"/>
        <v>50</v>
      </c>
      <c r="L21" s="2"/>
      <c r="M21" s="2">
        <f t="shared" si="1"/>
        <v>50</v>
      </c>
    </row>
    <row r="22" spans="1:13">
      <c r="A22" s="2" t="s">
        <v>17</v>
      </c>
      <c r="B22" s="2" t="s">
        <v>24</v>
      </c>
      <c r="C22" s="2"/>
      <c r="D22" s="2"/>
      <c r="E22" s="2">
        <v>30</v>
      </c>
      <c r="F22" s="2"/>
      <c r="G22" s="2"/>
      <c r="H22" s="2"/>
      <c r="I22" s="2"/>
      <c r="J22" s="2"/>
      <c r="K22" s="2">
        <f t="shared" si="0"/>
        <v>30</v>
      </c>
      <c r="L22" s="2"/>
      <c r="M22" s="2">
        <f t="shared" si="1"/>
        <v>30</v>
      </c>
    </row>
    <row r="23" spans="1:13">
      <c r="A23" s="2" t="s">
        <v>17</v>
      </c>
      <c r="B23" s="2" t="s">
        <v>25</v>
      </c>
      <c r="C23" s="2">
        <v>30</v>
      </c>
      <c r="D23" s="2"/>
      <c r="E23" s="2"/>
      <c r="F23" s="2"/>
      <c r="G23" s="2"/>
      <c r="H23" s="2"/>
      <c r="I23" s="2"/>
      <c r="J23" s="2"/>
      <c r="K23" s="2">
        <f t="shared" si="0"/>
        <v>30</v>
      </c>
      <c r="L23" s="2"/>
      <c r="M23" s="2">
        <f t="shared" si="1"/>
        <v>30</v>
      </c>
    </row>
    <row r="24" spans="1:13">
      <c r="A24" s="2" t="s">
        <v>17</v>
      </c>
      <c r="B24" s="2" t="s">
        <v>26</v>
      </c>
      <c r="C24" s="5">
        <v>10</v>
      </c>
      <c r="D24" s="2"/>
      <c r="E24" s="2"/>
      <c r="F24" s="2"/>
      <c r="G24" s="2"/>
      <c r="H24" s="2"/>
      <c r="I24" s="2"/>
      <c r="J24" s="2"/>
      <c r="K24" s="2">
        <f t="shared" si="0"/>
        <v>10</v>
      </c>
      <c r="L24" s="2"/>
      <c r="M24" s="2">
        <f t="shared" si="1"/>
        <v>10</v>
      </c>
    </row>
    <row r="25" spans="1:13">
      <c r="A25" s="2" t="s">
        <v>17</v>
      </c>
      <c r="B25" s="2" t="s">
        <v>27</v>
      </c>
      <c r="C25" s="2">
        <v>15</v>
      </c>
      <c r="D25" s="2"/>
      <c r="E25" s="2"/>
      <c r="F25" s="2"/>
      <c r="G25" s="2"/>
      <c r="H25" s="2"/>
      <c r="I25" s="2"/>
      <c r="J25" s="2"/>
      <c r="K25" s="2">
        <f t="shared" si="0"/>
        <v>15</v>
      </c>
      <c r="L25" s="2"/>
      <c r="M25" s="2">
        <f t="shared" si="1"/>
        <v>15</v>
      </c>
    </row>
    <row r="26" spans="1:13">
      <c r="A26" s="4"/>
      <c r="B26" s="4" t="s">
        <v>28</v>
      </c>
      <c r="C26" s="4">
        <f t="shared" ref="C26:M26" si="2">SUM(C13:C25)</f>
        <v>75</v>
      </c>
      <c r="D26" s="4"/>
      <c r="E26" s="4">
        <f t="shared" si="2"/>
        <v>115</v>
      </c>
      <c r="F26" s="4">
        <f t="shared" si="2"/>
        <v>20</v>
      </c>
      <c r="G26" s="4">
        <f t="shared" si="2"/>
        <v>80</v>
      </c>
      <c r="H26" s="4"/>
      <c r="I26" s="4"/>
      <c r="J26" s="4">
        <f t="shared" si="2"/>
        <v>50</v>
      </c>
      <c r="K26" s="4">
        <f t="shared" si="2"/>
        <v>270</v>
      </c>
      <c r="L26" s="4">
        <f t="shared" si="2"/>
        <v>70</v>
      </c>
      <c r="M26" s="4">
        <f t="shared" si="2"/>
        <v>340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honeticPr fontId="3" type="noConversion"/>
  <printOptions horizontalCentered="1"/>
  <pageMargins left="0.55118110236220474" right="0.55118110236220474" top="0.59055118110236227" bottom="0.59055118110236227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28"/>
  <sheetViews>
    <sheetView zoomScale="75" workbookViewId="0">
      <selection activeCell="C2" sqref="C2"/>
    </sheetView>
  </sheetViews>
  <sheetFormatPr defaultRowHeight="15"/>
  <cols>
    <col min="2" max="2" width="50" customWidth="1"/>
  </cols>
  <sheetData>
    <row r="5" spans="1:13">
      <c r="A5" s="6" t="s">
        <v>29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17.25" customHeight="1">
      <c r="A8" s="8" t="s">
        <v>1</v>
      </c>
      <c r="B8" s="8" t="s">
        <v>35</v>
      </c>
      <c r="C8" s="8" t="s">
        <v>33</v>
      </c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45" customHeight="1">
      <c r="A9" s="8"/>
      <c r="B9" s="8"/>
      <c r="C9" s="8" t="s">
        <v>2</v>
      </c>
      <c r="D9" s="8"/>
      <c r="E9" s="8" t="s">
        <v>3</v>
      </c>
      <c r="F9" s="8"/>
      <c r="G9" s="8" t="s">
        <v>4</v>
      </c>
      <c r="H9" s="8"/>
      <c r="I9" s="8" t="s">
        <v>34</v>
      </c>
      <c r="J9" s="8"/>
      <c r="K9" s="8" t="s">
        <v>5</v>
      </c>
      <c r="L9" s="8"/>
      <c r="M9" s="8"/>
    </row>
    <row r="10" spans="1:13" ht="17.25" customHeight="1">
      <c r="A10" s="8"/>
      <c r="B10" s="8"/>
      <c r="C10" s="1" t="s">
        <v>6</v>
      </c>
      <c r="D10" s="1" t="s">
        <v>7</v>
      </c>
      <c r="E10" s="1" t="s">
        <v>6</v>
      </c>
      <c r="F10" s="1" t="s">
        <v>7</v>
      </c>
      <c r="G10" s="1" t="s">
        <v>6</v>
      </c>
      <c r="H10" s="1" t="s">
        <v>7</v>
      </c>
      <c r="I10" s="1" t="s">
        <v>6</v>
      </c>
      <c r="J10" s="1" t="s">
        <v>7</v>
      </c>
      <c r="K10" s="1" t="s">
        <v>6</v>
      </c>
      <c r="L10" s="1" t="s">
        <v>7</v>
      </c>
      <c r="M10" s="1" t="s">
        <v>8</v>
      </c>
    </row>
    <row r="11" spans="1:1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4" t="s">
        <v>9</v>
      </c>
      <c r="B13" s="4" t="s">
        <v>10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 t="s">
        <v>11</v>
      </c>
      <c r="B14" s="2" t="s">
        <v>12</v>
      </c>
      <c r="C14" s="2">
        <v>20</v>
      </c>
      <c r="D14" s="2"/>
      <c r="E14" s="2"/>
      <c r="F14" s="2"/>
      <c r="G14" s="2"/>
      <c r="H14" s="2"/>
      <c r="I14" s="2"/>
      <c r="J14" s="2"/>
      <c r="K14" s="2">
        <f>C14+E14+G14+I14</f>
        <v>20</v>
      </c>
      <c r="L14" s="2"/>
      <c r="M14" s="2">
        <f>K14+L14</f>
        <v>20</v>
      </c>
    </row>
    <row r="15" spans="1:13">
      <c r="A15" s="4" t="s">
        <v>13</v>
      </c>
      <c r="B15" s="4" t="s">
        <v>14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 t="s">
        <v>15</v>
      </c>
      <c r="B16" s="2" t="s">
        <v>16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 t="s">
        <v>17</v>
      </c>
      <c r="B17" s="2" t="s">
        <v>18</v>
      </c>
      <c r="C17" s="2"/>
      <c r="D17" s="2"/>
      <c r="E17" s="2"/>
      <c r="F17" s="2"/>
      <c r="G17" s="2">
        <v>80</v>
      </c>
      <c r="H17" s="2"/>
      <c r="I17" s="2"/>
      <c r="J17" s="2"/>
      <c r="K17" s="2">
        <f t="shared" ref="K17:K27" si="0">C17+E17+G17+I17</f>
        <v>80</v>
      </c>
      <c r="L17" s="2"/>
      <c r="M17" s="2">
        <f t="shared" ref="M17:M27" si="1">K17+L17</f>
        <v>80</v>
      </c>
    </row>
    <row r="18" spans="1:13">
      <c r="A18" s="2" t="s">
        <v>19</v>
      </c>
      <c r="B18" s="2" t="s">
        <v>20</v>
      </c>
      <c r="C18" s="2"/>
      <c r="D18" s="2"/>
      <c r="E18" s="5"/>
      <c r="F18" s="5"/>
      <c r="G18" s="2"/>
      <c r="H18" s="2"/>
      <c r="I18" s="2"/>
      <c r="J18" s="5"/>
      <c r="K18" s="2"/>
      <c r="L18" s="2"/>
      <c r="M18" s="2"/>
    </row>
    <row r="19" spans="1:13">
      <c r="A19" s="2"/>
      <c r="B19" s="2" t="s">
        <v>31</v>
      </c>
      <c r="C19" s="2"/>
      <c r="D19" s="2"/>
      <c r="E19" s="5"/>
      <c r="F19" s="5">
        <v>30</v>
      </c>
      <c r="G19" s="2"/>
      <c r="H19" s="2"/>
      <c r="I19" s="2"/>
      <c r="J19" s="5">
        <v>40</v>
      </c>
      <c r="K19" s="2"/>
      <c r="L19" s="2">
        <f>D19+F19+H19+J19</f>
        <v>70</v>
      </c>
      <c r="M19" s="2">
        <f t="shared" si="1"/>
        <v>70</v>
      </c>
    </row>
    <row r="20" spans="1:13">
      <c r="A20" s="2"/>
      <c r="B20" s="2" t="s">
        <v>30</v>
      </c>
      <c r="C20" s="2"/>
      <c r="D20" s="2"/>
      <c r="E20" s="5">
        <v>25</v>
      </c>
      <c r="F20" s="5"/>
      <c r="G20" s="2"/>
      <c r="H20" s="2"/>
      <c r="I20" s="2"/>
      <c r="J20" s="5"/>
      <c r="K20" s="2">
        <f t="shared" si="0"/>
        <v>25</v>
      </c>
      <c r="L20" s="2"/>
      <c r="M20" s="2">
        <f t="shared" si="1"/>
        <v>25</v>
      </c>
    </row>
    <row r="21" spans="1:13">
      <c r="A21" s="2"/>
      <c r="B21" s="2" t="s">
        <v>32</v>
      </c>
      <c r="C21" s="2"/>
      <c r="D21" s="2"/>
      <c r="E21" s="5">
        <v>15</v>
      </c>
      <c r="F21" s="5"/>
      <c r="G21" s="2"/>
      <c r="H21" s="2"/>
      <c r="I21" s="2"/>
      <c r="J21" s="5"/>
      <c r="K21" s="2">
        <f t="shared" si="0"/>
        <v>15</v>
      </c>
      <c r="L21" s="2"/>
      <c r="M21" s="2">
        <f t="shared" si="1"/>
        <v>15</v>
      </c>
    </row>
    <row r="22" spans="1:13">
      <c r="A22" s="2" t="s">
        <v>21</v>
      </c>
      <c r="B22" s="2" t="s">
        <v>22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" t="s">
        <v>17</v>
      </c>
      <c r="B23" s="2" t="s">
        <v>23</v>
      </c>
      <c r="C23" s="2"/>
      <c r="D23" s="2"/>
      <c r="E23" s="2">
        <v>45</v>
      </c>
      <c r="F23" s="2"/>
      <c r="G23" s="2"/>
      <c r="H23" s="2"/>
      <c r="I23" s="2"/>
      <c r="J23" s="2"/>
      <c r="K23" s="2">
        <f t="shared" si="0"/>
        <v>45</v>
      </c>
      <c r="L23" s="2"/>
      <c r="M23" s="2">
        <f t="shared" si="1"/>
        <v>45</v>
      </c>
    </row>
    <row r="24" spans="1:13">
      <c r="A24" s="2" t="s">
        <v>17</v>
      </c>
      <c r="B24" s="2" t="s">
        <v>24</v>
      </c>
      <c r="C24" s="2"/>
      <c r="D24" s="2"/>
      <c r="E24" s="2">
        <v>25</v>
      </c>
      <c r="F24" s="2"/>
      <c r="G24" s="2"/>
      <c r="H24" s="2"/>
      <c r="I24" s="2"/>
      <c r="J24" s="2"/>
      <c r="K24" s="2">
        <f t="shared" si="0"/>
        <v>25</v>
      </c>
      <c r="L24" s="2"/>
      <c r="M24" s="2">
        <f t="shared" si="1"/>
        <v>25</v>
      </c>
    </row>
    <row r="25" spans="1:13">
      <c r="A25" s="2" t="s">
        <v>17</v>
      </c>
      <c r="B25" s="2" t="s">
        <v>25</v>
      </c>
      <c r="C25" s="2">
        <v>20</v>
      </c>
      <c r="D25" s="2"/>
      <c r="E25" s="2"/>
      <c r="F25" s="2"/>
      <c r="G25" s="2"/>
      <c r="H25" s="2"/>
      <c r="I25" s="2"/>
      <c r="J25" s="2"/>
      <c r="K25" s="2">
        <f t="shared" si="0"/>
        <v>20</v>
      </c>
      <c r="L25" s="2"/>
      <c r="M25" s="2">
        <f t="shared" si="1"/>
        <v>20</v>
      </c>
    </row>
    <row r="26" spans="1:13">
      <c r="A26" s="2" t="s">
        <v>17</v>
      </c>
      <c r="B26" s="2" t="s">
        <v>26</v>
      </c>
      <c r="C26" s="5">
        <v>10</v>
      </c>
      <c r="D26" s="2"/>
      <c r="E26" s="2"/>
      <c r="F26" s="2"/>
      <c r="G26" s="2"/>
      <c r="H26" s="2"/>
      <c r="I26" s="2"/>
      <c r="J26" s="2"/>
      <c r="K26" s="2">
        <f t="shared" si="0"/>
        <v>10</v>
      </c>
      <c r="L26" s="2"/>
      <c r="M26" s="2">
        <f t="shared" si="1"/>
        <v>10</v>
      </c>
    </row>
    <row r="27" spans="1:13">
      <c r="A27" s="2" t="s">
        <v>17</v>
      </c>
      <c r="B27" s="2" t="s">
        <v>27</v>
      </c>
      <c r="C27" s="2">
        <v>15</v>
      </c>
      <c r="D27" s="2"/>
      <c r="E27" s="2"/>
      <c r="F27" s="2"/>
      <c r="G27" s="2"/>
      <c r="H27" s="2"/>
      <c r="I27" s="2"/>
      <c r="J27" s="2"/>
      <c r="K27" s="2">
        <f t="shared" si="0"/>
        <v>15</v>
      </c>
      <c r="L27" s="2"/>
      <c r="M27" s="2">
        <f t="shared" si="1"/>
        <v>15</v>
      </c>
    </row>
    <row r="28" spans="1:13">
      <c r="A28" s="4"/>
      <c r="B28" s="4" t="s">
        <v>28</v>
      </c>
      <c r="C28" s="4">
        <f t="shared" ref="C28:M28" si="2">SUM(C12:C27)</f>
        <v>65</v>
      </c>
      <c r="D28" s="4"/>
      <c r="E28" s="4">
        <f t="shared" si="2"/>
        <v>110</v>
      </c>
      <c r="F28" s="4">
        <f t="shared" si="2"/>
        <v>30</v>
      </c>
      <c r="G28" s="4">
        <f t="shared" si="2"/>
        <v>80</v>
      </c>
      <c r="H28" s="4"/>
      <c r="I28" s="4"/>
      <c r="J28" s="4">
        <f t="shared" si="2"/>
        <v>40</v>
      </c>
      <c r="K28" s="4">
        <f t="shared" si="2"/>
        <v>255</v>
      </c>
      <c r="L28" s="4">
        <f t="shared" si="2"/>
        <v>70</v>
      </c>
      <c r="M28" s="4">
        <f t="shared" si="2"/>
        <v>325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MУ-Плевен нова</vt:lpstr>
      <vt:lpstr>МУ - Плевен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2012-03-26T14:23:38Z</cp:lastPrinted>
  <dcterms:created xsi:type="dcterms:W3CDTF">2011-03-19T10:13:50Z</dcterms:created>
  <dcterms:modified xsi:type="dcterms:W3CDTF">2012-03-26T14:36:45Z</dcterms:modified>
</cp:coreProperties>
</file>